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ОСТАТКИ\РЕАЛИЗАЦИЯ 2020г\Автотранспорт к реализации\РЕАЛИЗАЦИЯ 2022_2023_2024\Реализация_2024\Аукцион 3-й_12ед_новая партия\Аукционная документация  по продаже 12ед. транспортных средств\"/>
    </mc:Choice>
  </mc:AlternateContent>
  <bookViews>
    <workbookView xWindow="0" yWindow="0" windowWidth="28800" windowHeight="14100"/>
  </bookViews>
  <sheets>
    <sheet name="Приложение 1" sheetId="5" r:id="rId1"/>
  </sheets>
  <definedNames>
    <definedName name="_xlnm._FilterDatabase" localSheetId="0" hidden="1">'Приложение 1'!$A$8:$I$20</definedName>
    <definedName name="_xlnm.Print_Area" localSheetId="0">'Приложение 1'!$A$3:$I$22</definedName>
  </definedNames>
  <calcPr calcId="162913"/>
</workbook>
</file>

<file path=xl/calcChain.xml><?xml version="1.0" encoding="utf-8"?>
<calcChain xmlns="http://schemas.openxmlformats.org/spreadsheetml/2006/main">
  <c r="I9" i="5" l="1"/>
  <c r="I20" i="5" l="1"/>
  <c r="I19" i="5"/>
  <c r="I15" i="5" l="1"/>
  <c r="I10" i="5" l="1"/>
  <c r="I11" i="5" l="1"/>
  <c r="I18" i="5" l="1"/>
  <c r="I14" i="5" l="1"/>
  <c r="I12" i="5" l="1"/>
  <c r="I13" i="5"/>
  <c r="I16" i="5" l="1"/>
  <c r="I17" i="5" l="1"/>
  <c r="I21" i="5" s="1"/>
  <c r="H21" i="5"/>
</calcChain>
</file>

<file path=xl/sharedStrings.xml><?xml version="1.0" encoding="utf-8"?>
<sst xmlns="http://schemas.openxmlformats.org/spreadsheetml/2006/main" count="63" uniqueCount="57">
  <si>
    <t>Марка</t>
  </si>
  <si>
    <t>Тип транспорта</t>
  </si>
  <si>
    <t>Гос.Рег.Номер</t>
  </si>
  <si>
    <t>Год выпуска</t>
  </si>
  <si>
    <t>ИТОГО</t>
  </si>
  <si>
    <t>Инв. № по бух.учету</t>
  </si>
  <si>
    <t>Наименование филиала</t>
  </si>
  <si>
    <t>№ п/п</t>
  </si>
  <si>
    <t>Тюменские ЭС</t>
  </si>
  <si>
    <t>Энергокомплекс</t>
  </si>
  <si>
    <t>Нижневартовские ЭС</t>
  </si>
  <si>
    <t>Северные ЭС</t>
  </si>
  <si>
    <t>Ноябрьские ЭС</t>
  </si>
  <si>
    <t>Грузовой фургон</t>
  </si>
  <si>
    <t>Автобус</t>
  </si>
  <si>
    <t>НефтеюганскиеЭС</t>
  </si>
  <si>
    <t>Сургутские ЭС</t>
  </si>
  <si>
    <t>Когалымские ЭС</t>
  </si>
  <si>
    <t>Легковой универсал</t>
  </si>
  <si>
    <t>ЗИЛ-431412</t>
  </si>
  <si>
    <t>Специализированный прочее МШТС-4МН</t>
  </si>
  <si>
    <t>Т958КА72</t>
  </si>
  <si>
    <t>КАВЗ-4238-02</t>
  </si>
  <si>
    <t>Е210ТВ86</t>
  </si>
  <si>
    <t>Мобильное здание Кедр-4</t>
  </si>
  <si>
    <t>Здание мобильное Кедр-4</t>
  </si>
  <si>
    <t>ХА2648 86</t>
  </si>
  <si>
    <t>Chevrolet Niva 212300-55</t>
  </si>
  <si>
    <t>Легковой</t>
  </si>
  <si>
    <t>У014УХ86</t>
  </si>
  <si>
    <t>А594ХС86</t>
  </si>
  <si>
    <t>УАЗ-390995</t>
  </si>
  <si>
    <t>У933УУ86</t>
  </si>
  <si>
    <t>VOLKSWAGEN 7JO 
TRANSPORTER</t>
  </si>
  <si>
    <t>Т130ХС86</t>
  </si>
  <si>
    <t>Шевроле Нива</t>
  </si>
  <si>
    <t>Р184УО86</t>
  </si>
  <si>
    <t>УАЗ-2206</t>
  </si>
  <si>
    <t>Автобус прочее</t>
  </si>
  <si>
    <t>А972РО89</t>
  </si>
  <si>
    <t>ГАЗ-330273</t>
  </si>
  <si>
    <t>Грузовой с бортовой платформой</t>
  </si>
  <si>
    <t>Т766ВС89</t>
  </si>
  <si>
    <t>07361</t>
  </si>
  <si>
    <t>Волжанин-52702-0000010-07</t>
  </si>
  <si>
    <t>Автобус класса III</t>
  </si>
  <si>
    <t>Х511ЕР89</t>
  </si>
  <si>
    <t>Урайские ЭС</t>
  </si>
  <si>
    <t>УРАЛ-4320</t>
  </si>
  <si>
    <t>Автоцистерна</t>
  </si>
  <si>
    <t>О202ХС86</t>
  </si>
  <si>
    <t>Начальная цена реализации, (без НДС), руб.</t>
  </si>
  <si>
    <t>Начальная цена реализации, (c НДС), руб.</t>
  </si>
  <si>
    <t>от _______________ 2024 №_______</t>
  </si>
  <si>
    <t>Приложение № 1 к распоряжению</t>
  </si>
  <si>
    <t>Перечень имущества для реализации</t>
  </si>
  <si>
    <t xml:space="preserve">АО «Россети Тюмень»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</si>
</sst>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1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11" fillId="0" borderId="1" xfId="3" quotePrefix="1" applyNumberFormat="1" applyFont="1" applyFill="1" applyBorder="1" applyAlignment="1">
      <alignment horizontal="center" vertical="center" wrapText="1"/>
    </xf>
    <xf numFmtId="2" fontId="11" fillId="3" borderId="1" xfId="3" quotePrefix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 vertical="center"/>
    </xf>
    <xf numFmtId="1" fontId="1" fillId="3" borderId="1" xfId="0" quotePrefix="1" applyNumberFormat="1" applyFont="1" applyFill="1" applyBorder="1" applyAlignment="1">
      <alignment horizontal="center" vertical="center" wrapText="1"/>
    </xf>
    <xf numFmtId="1" fontId="11" fillId="3" borderId="1" xfId="3" quotePrefix="1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/>
    </xf>
    <xf numFmtId="49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3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Right="0"/>
    <pageSetUpPr fitToPage="1"/>
  </sheetPr>
  <dimension ref="A1:K21"/>
  <sheetViews>
    <sheetView tabSelected="1" view="pageBreakPreview" topLeftCell="A4" zoomScaleNormal="100" zoomScaleSheetLayoutView="100" workbookViewId="0">
      <selection activeCell="G27" sqref="G27"/>
    </sheetView>
  </sheetViews>
  <sheetFormatPr defaultRowHeight="15" x14ac:dyDescent="0.25"/>
  <cols>
    <col min="1" max="1" width="6.85546875" style="1" bestFit="1" customWidth="1"/>
    <col min="2" max="2" width="20.7109375" style="1" bestFit="1" customWidth="1"/>
    <col min="3" max="3" width="11.42578125" style="1" bestFit="1" customWidth="1"/>
    <col min="4" max="4" width="24.140625" style="1" bestFit="1" customWidth="1"/>
    <col min="5" max="5" width="31.7109375" style="1" bestFit="1" customWidth="1"/>
    <col min="6" max="6" width="15.85546875" style="1" bestFit="1" customWidth="1"/>
    <col min="7" max="7" width="9.42578125" style="1" bestFit="1" customWidth="1"/>
    <col min="8" max="8" width="20" style="1" customWidth="1"/>
    <col min="9" max="9" width="18.42578125" style="1" customWidth="1"/>
    <col min="10" max="16384" width="9.140625" style="1"/>
  </cols>
  <sheetData>
    <row r="1" spans="1:11" x14ac:dyDescent="0.25">
      <c r="H1" s="26" t="s">
        <v>54</v>
      </c>
      <c r="I1" s="26"/>
    </row>
    <row r="2" spans="1:11" x14ac:dyDescent="0.25">
      <c r="I2" s="22" t="s">
        <v>56</v>
      </c>
    </row>
    <row r="3" spans="1:11" x14ac:dyDescent="0.25">
      <c r="H3" s="25" t="s">
        <v>53</v>
      </c>
      <c r="I3" s="25"/>
    </row>
    <row r="5" spans="1:11" s="4" customFormat="1" ht="18.75" x14ac:dyDescent="0.25">
      <c r="A5" s="24" t="s">
        <v>55</v>
      </c>
      <c r="B5" s="24"/>
      <c r="C5" s="24"/>
      <c r="D5" s="24"/>
      <c r="E5" s="24"/>
      <c r="F5" s="24"/>
      <c r="G5" s="24"/>
      <c r="H5" s="24"/>
      <c r="I5" s="24"/>
    </row>
    <row r="6" spans="1:11" x14ac:dyDescent="0.25">
      <c r="B6" s="2"/>
    </row>
    <row r="7" spans="1:11" ht="94.5" customHeight="1" x14ac:dyDescent="0.25">
      <c r="A7" s="9" t="s">
        <v>7</v>
      </c>
      <c r="B7" s="9" t="s">
        <v>6</v>
      </c>
      <c r="C7" s="9" t="s">
        <v>5</v>
      </c>
      <c r="D7" s="9" t="s">
        <v>0</v>
      </c>
      <c r="E7" s="9" t="s">
        <v>1</v>
      </c>
      <c r="F7" s="9" t="s">
        <v>2</v>
      </c>
      <c r="G7" s="9" t="s">
        <v>3</v>
      </c>
      <c r="H7" s="3" t="s">
        <v>51</v>
      </c>
      <c r="I7" s="3" t="s">
        <v>52</v>
      </c>
    </row>
    <row r="8" spans="1:11" s="5" customFormat="1" ht="12" x14ac:dyDescent="0.25">
      <c r="A8" s="10"/>
      <c r="B8" s="10"/>
      <c r="C8" s="10"/>
      <c r="D8" s="10"/>
      <c r="E8" s="10"/>
      <c r="F8" s="10"/>
      <c r="G8" s="10"/>
      <c r="H8" s="12"/>
      <c r="I8" s="12"/>
    </row>
    <row r="9" spans="1:11" s="19" customFormat="1" ht="30" x14ac:dyDescent="0.25">
      <c r="A9" s="8">
        <v>1</v>
      </c>
      <c r="B9" s="8" t="s">
        <v>8</v>
      </c>
      <c r="C9" s="17">
        <v>9256</v>
      </c>
      <c r="D9" s="14" t="s">
        <v>19</v>
      </c>
      <c r="E9" s="14" t="s">
        <v>20</v>
      </c>
      <c r="F9" s="14" t="s">
        <v>21</v>
      </c>
      <c r="G9" s="18">
        <v>1998</v>
      </c>
      <c r="H9" s="11">
        <v>46666.67</v>
      </c>
      <c r="I9" s="11">
        <f>H9*1.2</f>
        <v>56000.003999999994</v>
      </c>
      <c r="K9" s="20"/>
    </row>
    <row r="10" spans="1:11" s="19" customFormat="1" x14ac:dyDescent="0.25">
      <c r="A10" s="8">
        <v>2</v>
      </c>
      <c r="B10" s="8" t="s">
        <v>9</v>
      </c>
      <c r="C10" s="17">
        <v>9312</v>
      </c>
      <c r="D10" s="14" t="s">
        <v>22</v>
      </c>
      <c r="E10" s="14" t="s">
        <v>14</v>
      </c>
      <c r="F10" s="14" t="s">
        <v>23</v>
      </c>
      <c r="G10" s="18">
        <v>2008</v>
      </c>
      <c r="H10" s="11">
        <v>289166.67000000004</v>
      </c>
      <c r="I10" s="11">
        <f t="shared" ref="I10:I20" si="0">H10*1.2</f>
        <v>347000.00400000002</v>
      </c>
      <c r="K10" s="20"/>
    </row>
    <row r="11" spans="1:11" s="19" customFormat="1" ht="30" x14ac:dyDescent="0.25">
      <c r="A11" s="8">
        <v>3</v>
      </c>
      <c r="B11" s="8" t="s">
        <v>15</v>
      </c>
      <c r="C11" s="17">
        <v>5059999</v>
      </c>
      <c r="D11" s="14" t="s">
        <v>24</v>
      </c>
      <c r="E11" s="14" t="s">
        <v>25</v>
      </c>
      <c r="F11" s="14" t="s">
        <v>26</v>
      </c>
      <c r="G11" s="18">
        <v>1998</v>
      </c>
      <c r="H11" s="11">
        <v>43333.33</v>
      </c>
      <c r="I11" s="11">
        <f t="shared" si="0"/>
        <v>51999.995999999999</v>
      </c>
      <c r="K11" s="20"/>
    </row>
    <row r="12" spans="1:11" s="19" customFormat="1" x14ac:dyDescent="0.25">
      <c r="A12" s="8">
        <v>4</v>
      </c>
      <c r="B12" s="8" t="s">
        <v>15</v>
      </c>
      <c r="C12" s="17">
        <v>5060417</v>
      </c>
      <c r="D12" s="14" t="s">
        <v>27</v>
      </c>
      <c r="E12" s="14" t="s">
        <v>28</v>
      </c>
      <c r="F12" s="14" t="s">
        <v>29</v>
      </c>
      <c r="G12" s="18">
        <v>2011</v>
      </c>
      <c r="H12" s="11">
        <v>130000</v>
      </c>
      <c r="I12" s="11">
        <f t="shared" si="0"/>
        <v>156000</v>
      </c>
      <c r="K12" s="20"/>
    </row>
    <row r="13" spans="1:11" s="19" customFormat="1" x14ac:dyDescent="0.25">
      <c r="A13" s="8">
        <v>5</v>
      </c>
      <c r="B13" s="8" t="s">
        <v>15</v>
      </c>
      <c r="C13" s="17">
        <v>73595</v>
      </c>
      <c r="D13" s="14" t="s">
        <v>27</v>
      </c>
      <c r="E13" s="14" t="s">
        <v>28</v>
      </c>
      <c r="F13" s="14" t="s">
        <v>30</v>
      </c>
      <c r="G13" s="18">
        <v>2011</v>
      </c>
      <c r="H13" s="11">
        <v>130000</v>
      </c>
      <c r="I13" s="11">
        <f t="shared" si="0"/>
        <v>156000</v>
      </c>
      <c r="K13" s="20"/>
    </row>
    <row r="14" spans="1:11" s="19" customFormat="1" x14ac:dyDescent="0.25">
      <c r="A14" s="8">
        <v>6</v>
      </c>
      <c r="B14" s="8" t="s">
        <v>16</v>
      </c>
      <c r="C14" s="17">
        <v>73641</v>
      </c>
      <c r="D14" s="14" t="s">
        <v>31</v>
      </c>
      <c r="E14" s="14" t="s">
        <v>13</v>
      </c>
      <c r="F14" s="14" t="s">
        <v>32</v>
      </c>
      <c r="G14" s="18">
        <v>2016</v>
      </c>
      <c r="H14" s="11">
        <v>45000</v>
      </c>
      <c r="I14" s="11">
        <f t="shared" si="0"/>
        <v>54000</v>
      </c>
      <c r="K14" s="20"/>
    </row>
    <row r="15" spans="1:11" s="19" customFormat="1" ht="30" x14ac:dyDescent="0.25">
      <c r="A15" s="8">
        <v>7</v>
      </c>
      <c r="B15" s="8" t="s">
        <v>10</v>
      </c>
      <c r="C15" s="8">
        <v>50934</v>
      </c>
      <c r="D15" s="8" t="s">
        <v>33</v>
      </c>
      <c r="E15" s="8" t="s">
        <v>13</v>
      </c>
      <c r="F15" s="8" t="s">
        <v>34</v>
      </c>
      <c r="G15" s="8">
        <v>2012</v>
      </c>
      <c r="H15" s="11">
        <v>458333.33</v>
      </c>
      <c r="I15" s="11">
        <f t="shared" si="0"/>
        <v>549999.99600000004</v>
      </c>
      <c r="K15" s="20"/>
    </row>
    <row r="16" spans="1:11" s="19" customFormat="1" x14ac:dyDescent="0.25">
      <c r="A16" s="8">
        <v>8</v>
      </c>
      <c r="B16" s="8" t="s">
        <v>17</v>
      </c>
      <c r="C16" s="17">
        <v>7241</v>
      </c>
      <c r="D16" s="14" t="s">
        <v>35</v>
      </c>
      <c r="E16" s="14" t="s">
        <v>18</v>
      </c>
      <c r="F16" s="14" t="s">
        <v>36</v>
      </c>
      <c r="G16" s="18">
        <v>2011</v>
      </c>
      <c r="H16" s="11">
        <v>130000</v>
      </c>
      <c r="I16" s="11">
        <f t="shared" si="0"/>
        <v>156000</v>
      </c>
      <c r="K16" s="20"/>
    </row>
    <row r="17" spans="1:11" s="19" customFormat="1" x14ac:dyDescent="0.25">
      <c r="A17" s="8">
        <v>9</v>
      </c>
      <c r="B17" s="8" t="s">
        <v>12</v>
      </c>
      <c r="C17" s="17">
        <v>2089</v>
      </c>
      <c r="D17" s="14" t="s">
        <v>37</v>
      </c>
      <c r="E17" s="14" t="s">
        <v>38</v>
      </c>
      <c r="F17" s="14" t="s">
        <v>39</v>
      </c>
      <c r="G17" s="18">
        <v>1995</v>
      </c>
      <c r="H17" s="11">
        <v>70000</v>
      </c>
      <c r="I17" s="11">
        <f t="shared" si="0"/>
        <v>84000</v>
      </c>
      <c r="K17" s="20"/>
    </row>
    <row r="18" spans="1:11" s="19" customFormat="1" x14ac:dyDescent="0.25">
      <c r="A18" s="8">
        <v>10</v>
      </c>
      <c r="B18" s="8" t="s">
        <v>12</v>
      </c>
      <c r="C18" s="17">
        <v>7335</v>
      </c>
      <c r="D18" s="14" t="s">
        <v>40</v>
      </c>
      <c r="E18" s="14" t="s">
        <v>41</v>
      </c>
      <c r="F18" s="14" t="s">
        <v>42</v>
      </c>
      <c r="G18" s="18">
        <v>2008</v>
      </c>
      <c r="H18" s="11">
        <v>101666.67</v>
      </c>
      <c r="I18" s="11">
        <f t="shared" si="0"/>
        <v>122000.00399999999</v>
      </c>
      <c r="K18" s="20"/>
    </row>
    <row r="19" spans="1:11" s="19" customFormat="1" ht="30" x14ac:dyDescent="0.25">
      <c r="A19" s="8">
        <v>11</v>
      </c>
      <c r="B19" s="8" t="s">
        <v>11</v>
      </c>
      <c r="C19" s="21" t="s">
        <v>43</v>
      </c>
      <c r="D19" s="14" t="s">
        <v>44</v>
      </c>
      <c r="E19" s="14" t="s">
        <v>45</v>
      </c>
      <c r="F19" s="14" t="s">
        <v>46</v>
      </c>
      <c r="G19" s="18">
        <v>2010</v>
      </c>
      <c r="H19" s="11">
        <v>652500.04</v>
      </c>
      <c r="I19" s="11">
        <f t="shared" si="0"/>
        <v>783000.04800000007</v>
      </c>
      <c r="K19" s="20"/>
    </row>
    <row r="20" spans="1:11" s="6" customFormat="1" x14ac:dyDescent="0.25">
      <c r="A20" s="8">
        <v>12</v>
      </c>
      <c r="B20" s="8" t="s">
        <v>47</v>
      </c>
      <c r="C20" s="15">
        <v>9208</v>
      </c>
      <c r="D20" s="15" t="s">
        <v>48</v>
      </c>
      <c r="E20" s="13" t="s">
        <v>49</v>
      </c>
      <c r="F20" s="14" t="s">
        <v>50</v>
      </c>
      <c r="G20" s="15">
        <v>1995</v>
      </c>
      <c r="H20" s="11">
        <v>100833.33</v>
      </c>
      <c r="I20" s="11">
        <f t="shared" si="0"/>
        <v>120999.996</v>
      </c>
      <c r="K20" s="16"/>
    </row>
    <row r="21" spans="1:11" s="6" customFormat="1" x14ac:dyDescent="0.25">
      <c r="A21" s="23" t="s">
        <v>4</v>
      </c>
      <c r="B21" s="23"/>
      <c r="C21" s="23"/>
      <c r="D21" s="23"/>
      <c r="E21" s="23"/>
      <c r="F21" s="23"/>
      <c r="G21" s="23"/>
      <c r="H21" s="7">
        <f t="shared" ref="H21:I21" si="1">SUBTOTAL(9,H9:H20)</f>
        <v>2197500.04</v>
      </c>
      <c r="I21" s="7">
        <f t="shared" si="1"/>
        <v>2637000.048</v>
      </c>
    </row>
  </sheetData>
  <autoFilter ref="A8:I20"/>
  <mergeCells count="4">
    <mergeCell ref="A21:G21"/>
    <mergeCell ref="A5:I5"/>
    <mergeCell ref="H3:I3"/>
    <mergeCell ref="H1:I1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Лагуткин Максим Анатольевич</cp:lastModifiedBy>
  <cp:lastPrinted>2024-11-28T12:08:04Z</cp:lastPrinted>
  <dcterms:created xsi:type="dcterms:W3CDTF">2020-07-30T12:26:05Z</dcterms:created>
  <dcterms:modified xsi:type="dcterms:W3CDTF">2024-11-28T12:08:16Z</dcterms:modified>
</cp:coreProperties>
</file>